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90" yWindow="-345" windowWidth="21570" windowHeight="13110"/>
  </bookViews>
  <sheets>
    <sheet name="оценка эф 2014 гос программма" sheetId="1" r:id="rId1"/>
  </sheets>
  <definedNames>
    <definedName name="_xlnm.Print_Titles" localSheetId="0">'оценка эф 2014 гос программма'!$5:$7</definedName>
  </definedNames>
  <calcPr calcId="125725"/>
</workbook>
</file>

<file path=xl/calcChain.xml><?xml version="1.0" encoding="utf-8"?>
<calcChain xmlns="http://schemas.openxmlformats.org/spreadsheetml/2006/main">
  <c r="J53" i="1"/>
  <c r="I53"/>
  <c r="J30"/>
  <c r="K30" l="1"/>
  <c r="J31"/>
  <c r="I30"/>
  <c r="I24"/>
  <c r="J24"/>
  <c r="K24" s="1"/>
  <c r="I54"/>
  <c r="I55"/>
  <c r="I52"/>
  <c r="J55"/>
  <c r="J54"/>
  <c r="J52"/>
  <c r="I46"/>
  <c r="J46"/>
  <c r="J45"/>
  <c r="I45"/>
  <c r="K46" l="1"/>
  <c r="K53"/>
  <c r="K55"/>
  <c r="K54"/>
  <c r="K52"/>
  <c r="K56" s="1"/>
  <c r="K58" s="1"/>
  <c r="K51" s="1"/>
  <c r="K45"/>
  <c r="K47" l="1"/>
  <c r="K49" s="1"/>
  <c r="K44" s="1"/>
  <c r="K39"/>
  <c r="K38" l="1"/>
  <c r="K25"/>
  <c r="K27" s="1"/>
  <c r="K23" s="1"/>
  <c r="K17" s="1"/>
  <c r="J32" l="1"/>
  <c r="K33" s="1"/>
  <c r="K35" s="1"/>
  <c r="K29" l="1"/>
  <c r="K18" s="1"/>
  <c r="K19" s="1"/>
  <c r="K40"/>
  <c r="K42" s="1"/>
  <c r="K37" s="1"/>
  <c r="K11" s="1"/>
  <c r="K21" l="1"/>
  <c r="K16" l="1"/>
  <c r="K10" s="1"/>
  <c r="K12" l="1"/>
  <c r="K14" s="1"/>
  <c r="K9" s="1"/>
</calcChain>
</file>

<file path=xl/sharedStrings.xml><?xml version="1.0" encoding="utf-8"?>
<sst xmlns="http://schemas.openxmlformats.org/spreadsheetml/2006/main" count="377" uniqueCount="86">
  <si>
    <t>за 2014 год</t>
  </si>
  <si>
    <t>№ п/п</t>
  </si>
  <si>
    <t>Целевой индикатор реализации мероприятия (группы мероприятий) государственной программы</t>
  </si>
  <si>
    <t>Объем финансового обеспечения, руб.</t>
  </si>
  <si>
    <t>Эффективность реализации мероприятия         J=(Ji / Jv)</t>
  </si>
  <si>
    <t>наименование</t>
  </si>
  <si>
    <t>единица измерения</t>
  </si>
  <si>
    <t>выполнение абсолютных показателей</t>
  </si>
  <si>
    <t>2014 год</t>
  </si>
  <si>
    <t>х</t>
  </si>
  <si>
    <t>%</t>
  </si>
  <si>
    <t>1.1</t>
  </si>
  <si>
    <t>Общая сумма эффективностей реализации мероприятий основного мероприятия</t>
  </si>
  <si>
    <t>Мероприятие 1: обеспечение работы консультационного пункта в целях организации консультационного сопровождения соотечественников в процессе социальной интеграции и трудовой адаптации на территории Омской области, а также подготовка предложений по совершенствованию нормативных правовых актов Омской области, обеспечивающих реализацию Государственной программы Российской Федерации на территории Омской области</t>
  </si>
  <si>
    <t>чел.</t>
  </si>
  <si>
    <t>1.1.1</t>
  </si>
  <si>
    <t>Мероприятие 1: подготовка, издание и распространение информационных материалов по вопросам добровольного переселения в Омскую область соотечественников, проживающих за рубежом</t>
  </si>
  <si>
    <t>Мероприятие 2: подготовка и проведение презентаций государственной программы за рубежом, в том числе в режиме видеоконференции</t>
  </si>
  <si>
    <t>Количество проведенных за рубежом презентаций государственной программы, в том числе в режиме видеоконференции</t>
  </si>
  <si>
    <t>Мероприятие 3: организация и проведение информационно-ознакомительных туров для соотечественников, проживающих за рубежом</t>
  </si>
  <si>
    <t>Количество проведенных информационно-ознакомительных туров для соотечественни-ков, проживающих за рубежом</t>
  </si>
  <si>
    <t>Мероприятие 1: организация содействия самозанятости участников государственной программы и членов их семей</t>
  </si>
  <si>
    <t>Мероприятие 2: осуществление мероприятий по профессиональному обучению участников государственной программы и членов их семей</t>
  </si>
  <si>
    <t>Численность участников государственной программы и членов их семей, воспользовавшихся услугой по профессиональному обучению</t>
  </si>
  <si>
    <t xml:space="preserve">Количество мероприятий, по которым рассчитана  эффективность реализации </t>
  </si>
  <si>
    <t>Численность соотечественников, организовавших собственное дело при содействии Главного управления</t>
  </si>
  <si>
    <t>2.1.1</t>
  </si>
  <si>
    <t>2.1</t>
  </si>
  <si>
    <t>2.1.2</t>
  </si>
  <si>
    <t>2.1.3</t>
  </si>
  <si>
    <t>2.1.4</t>
  </si>
  <si>
    <t xml:space="preserve">Количество мероприятий,  по которым рассчитана  эффективность реализации </t>
  </si>
  <si>
    <t>Мероприятие 1: организация работы по проведению медицинского освидетельствования участников государственной программы и членов их семей на заболевание наркоманией и инфекционные заболевания, представляющие опасность для окружающих, в соответствии с законодательством Российской Федерации</t>
  </si>
  <si>
    <t>Мероприятие 2: предоставление участникам государственной программы и членам их семей единовременного подъемного пособия</t>
  </si>
  <si>
    <t>Численность участников государственной программы и членов их семей, получивших единовременное подъемное пособие</t>
  </si>
  <si>
    <t>Мероприятие 3: предоставление участникам государственной программы компенсации расходов по договору найма (поднайма) жилого помещения</t>
  </si>
  <si>
    <t>Численность участников государственной программы, получивших компенсацию расходов по договору найма (поднайма) жилого помещения</t>
  </si>
  <si>
    <t>Мероприятие 4: предоставление единовременного подъемного пособия участникам государственной программы и членам их семей из числа лиц, вынужденно покинувших территорию Украины, в целях обеспечения их приема и обустройства</t>
  </si>
  <si>
    <t>Численность участников государственной программы и членов их семей из числа лиц, вынужденно покинувших территорию Украины, получивших единовременное подъемное пособие</t>
  </si>
  <si>
    <t>Количество экземпляров изданных печатных информационных материалов по вопросам добровольного переселения в Омскую область соотечественников, проживающих за рубежом</t>
  </si>
  <si>
    <t>Основное мероприятие:  организация информирования соотечественников по вопросам реализации Государственной программы Российской Федерации, обустройства и трудоустройства на территории Омской области</t>
  </si>
  <si>
    <t xml:space="preserve">Подпрограмма "Оказание содействия в трудоустройстве, занятости и самозанятости участников государственной программы и членов их семей, а также их социальной адаптации на территории Омской области" </t>
  </si>
  <si>
    <t>Общая сумма эффективностей реализации подпрограмм государственной программы</t>
  </si>
  <si>
    <t>2</t>
  </si>
  <si>
    <t>Общая сумма эффективностей реализации основных мероприятий</t>
  </si>
  <si>
    <t>Основное мероприятие: оказание содействия в трудоустройстве, занятости и самозанятости участников государственной программы и членов их семей (эффективность реализации)</t>
  </si>
  <si>
    <t>Основное мероприятие:  содействие социальному и жилищному обустройству участников государственной программы и членов их семей (эффективность реализации)</t>
  </si>
  <si>
    <t>Основное мероприятие:  содействие социальному и жилищному обустройству участников государственной программы и членов их семей (эффективность реализации )</t>
  </si>
  <si>
    <t xml:space="preserve">Основное мероприятие:  организация информирования соотечественников по вопросам реализации Государственной программы Российской Федерации, обустройства и трудоустройства на территории Омской области (эффективность реализации)
</t>
  </si>
  <si>
    <t>1</t>
  </si>
  <si>
    <t xml:space="preserve">Количество подпрограмм,  по которым рассчитана  эффективность реализации </t>
  </si>
  <si>
    <t>Эффективность реализации государственной программы (%) (общая сумма эффективностей реализации подпрограмм государственной программы / количество мероприятий*100)</t>
  </si>
  <si>
    <t>Подпрограмма: "Нормативно-правовое обеспечение и информационное сопровождение реализации государственной программы"(эффективность реализации)</t>
  </si>
  <si>
    <t xml:space="preserve">Количество основных мероприятий,  по которым рассчитана  эффективность реализации </t>
  </si>
  <si>
    <t>ед.</t>
  </si>
  <si>
    <t>Эффективность реализации основного мероприятия (%) (общая сумма эффективностей реализации мероприятий государственной программы / количество мероприятий*100)</t>
  </si>
  <si>
    <t>шт.</t>
  </si>
  <si>
    <t>Эффективность реализации подпрограммы (%) (общая сумма эффективностей реализации основных мероприятий государственной программы / количество основных мероприятий*100)</t>
  </si>
  <si>
    <t>Основное мероприятие:  формирование нормативной и организационной базы реализации Государственной программы Российской Федерации на территории Омской области (эффективность реализации)</t>
  </si>
  <si>
    <t>Эффективность реализации подпрограммы (%) (общая сумма эффективностей реализации основных мероприятий государственной программы / количество основных мероприятий *100)</t>
  </si>
  <si>
    <t>Подпрограмма "Оказание содействия в трудоустройстве, занятости и самозанятости участников государственной программы и членов их семей, а также их социальной адаптации на территории Омской области" (эффективность реализации)</t>
  </si>
  <si>
    <t>1.1.2</t>
  </si>
  <si>
    <t>Удельный вес участников государственной программы и членов их семей, прошедших медицинское освидетельствование на заболевание наркоманией и инфекционные заболевания, представляющие опасность для окружающих, в числе обратившихся участников государственной программы и членов их семей в медицинские организации для медицинского освидетельствования на заболевание наркоманией и инфекционные заболевания, представляющие опасность для окружающих</t>
  </si>
  <si>
    <t xml:space="preserve">Количество мероприятий.  по которым рассчитана  эффективность реализации </t>
  </si>
  <si>
    <t>план
 (Iплан)</t>
  </si>
  <si>
    <t xml:space="preserve">факт (Iфакт) </t>
  </si>
  <si>
    <t>план 
(Vплан)</t>
  </si>
  <si>
    <t>факт
 (Vфакт)</t>
  </si>
  <si>
    <r>
      <t>Уровень финансового обеспечения мероприятия  Vi=v</t>
    </r>
    <r>
      <rPr>
        <vertAlign val="subscript"/>
        <sz val="14"/>
        <rFont val="Times New Roman"/>
        <family val="1"/>
        <charset val="204"/>
      </rPr>
      <t>факт</t>
    </r>
    <r>
      <rPr>
        <sz val="14"/>
        <rFont val="Times New Roman"/>
        <family val="1"/>
        <charset val="204"/>
      </rPr>
      <t xml:space="preserve"> / v</t>
    </r>
    <r>
      <rPr>
        <vertAlign val="subscript"/>
        <sz val="14"/>
        <rFont val="Times New Roman"/>
        <family val="1"/>
        <charset val="204"/>
      </rPr>
      <t>план</t>
    </r>
  </si>
  <si>
    <r>
      <t>Степень достижения значения целевого индикатора I=I</t>
    </r>
    <r>
      <rPr>
        <vertAlign val="subscript"/>
        <sz val="14"/>
        <rFont val="Times New Roman"/>
        <family val="1"/>
        <charset val="204"/>
      </rPr>
      <t>факт</t>
    </r>
    <r>
      <rPr>
        <sz val="14"/>
        <rFont val="Times New Roman"/>
        <family val="1"/>
        <charset val="204"/>
      </rPr>
      <t xml:space="preserve"> / I</t>
    </r>
    <r>
      <rPr>
        <vertAlign val="subscript"/>
        <sz val="14"/>
        <rFont val="Times New Roman"/>
        <family val="1"/>
        <charset val="204"/>
      </rPr>
      <t>план</t>
    </r>
  </si>
  <si>
    <t>РЕЗУЛЬТАТЫ ОЦЕНКИ</t>
  </si>
  <si>
    <t xml:space="preserve"> эффективности реализации государственной программы  Омской области
              "Оказание содействия добровольному переселению в Омскую область соотечественников, проживающих за рубежом"</t>
  </si>
  <si>
    <t xml:space="preserve">Приложение 
к распоряжению Правительства Омской области
от _____________________ № _____
</t>
  </si>
  <si>
    <t xml:space="preserve"> Государственная программа Омской области  "Оказание содействия добровольному переселению в Омскую область соотечественников, проживающих за рубежом" (далее - государственная программа) - оценка эффективности реализации</t>
  </si>
  <si>
    <t>Подпрограмма "Нормативно-правовое обеспечение и информационное сопровождение реализации государственной программы" - оценка эффективности реализации</t>
  </si>
  <si>
    <t>Численность соотечественников, которым были предоставлены услуги консультационного пункта</t>
  </si>
  <si>
    <t xml:space="preserve">Основное мероприятие:  формирование нормативной и организационной базы реализации Государственной программы Российской Федерации на территории Омской области - оценка эффективности реализации
</t>
  </si>
  <si>
    <t>Основное мероприятие:  организация информирования соотечественников по вопросам реализации Государственной программы Российской Федерации, обустройства и трудоустройства на территории Омской области - оценка эффективности реализации</t>
  </si>
  <si>
    <t>Подпрограмма "Оказание содействия в трудоустройстве, занятости и самозанятости участников государственной программы и членов их семей, а также их социальной адаптации на территории Омской области"- оценка эффективности реализации</t>
  </si>
  <si>
    <t>Основное мероприятие: оказание содействия в трудоустройстве, занятости и самозанятости участников государственной программы и членов их семей - оценка эффективности реализации</t>
  </si>
  <si>
    <t>Основное мероприятие:  содействие социальному и жилищному обустройству участников государственной программы и членов их семей- оценка эффективности реализации</t>
  </si>
  <si>
    <t>Основное мероприятие:  формирование нормативной и организационной базы реализации Государственной программы Российской Федерации по оказанию содействия добровольному переселению в Российскую Федерацию соотечественников, проживающих за рубежом (далее – Государственная программа) на территории Омской области</t>
  </si>
  <si>
    <t>Государственная программа (эффективность реализации, %)</t>
  </si>
  <si>
    <t xml:space="preserve">Подпрограмма "Нормативно-правовое обеспечение и информационное сопровождение реализации государственной программы" </t>
  </si>
  <si>
    <t>Наименование  мероприятия государственной программы Омской области"Оказание содействия добровольному переселению в Омскую область соотечественников, проживающих за рубежом" (далее - государственная программа)</t>
  </si>
  <si>
    <t>Отчет о реализации государственной программы за 2014 год, сведения о достижении ожидаемых результатов реализации государственной программы за 2014 год пояснительная записка к результатам оценки эффективности реализации государственной программы за 2014 год, приведены в приложениях №№ 1 – 2 
к настоящим результатам оценки эффективности реализации государственной программы за 2014 год.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</si>
</sst>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vertAlign val="subscript"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/>
    <xf numFmtId="4" fontId="3" fillId="0" borderId="0" xfId="1" applyNumberFormat="1" applyFont="1"/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/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left" vertical="top" wrapText="1"/>
    </xf>
    <xf numFmtId="4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left" vertical="top" wrapText="1"/>
    </xf>
    <xf numFmtId="4" fontId="4" fillId="0" borderId="1" xfId="1" applyNumberFormat="1" applyFont="1" applyBorder="1" applyAlignment="1" applyProtection="1">
      <alignment horizontal="center" vertical="center" wrapText="1"/>
      <protection locked="0"/>
    </xf>
    <xf numFmtId="4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horizontal="left" vertical="top" wrapText="1"/>
    </xf>
    <xf numFmtId="0" fontId="4" fillId="0" borderId="1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3" fontId="4" fillId="0" borderId="8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1" applyFont="1" applyFill="1" applyBorder="1" applyAlignment="1">
      <alignment vertical="top" wrapText="1"/>
    </xf>
    <xf numFmtId="49" fontId="4" fillId="0" borderId="8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2" fontId="4" fillId="0" borderId="8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0" fontId="7" fillId="0" borderId="0" xfId="1" applyFont="1"/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7" fillId="0" borderId="0" xfId="1" applyFont="1" applyAlignment="1">
      <alignment horizontal="right" wrapText="1"/>
    </xf>
    <xf numFmtId="0" fontId="7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3" xfId="1" applyFont="1" applyFill="1" applyBorder="1" applyAlignment="1">
      <alignment horizontal="center" vertical="top" wrapText="1"/>
    </xf>
    <xf numFmtId="0" fontId="6" fillId="2" borderId="4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2" borderId="10" xfId="1" applyFont="1" applyFill="1" applyBorder="1" applyAlignment="1">
      <alignment horizontal="center" vertical="top" wrapText="1"/>
    </xf>
    <xf numFmtId="0" fontId="4" fillId="2" borderId="9" xfId="1" applyFont="1" applyFill="1" applyBorder="1" applyAlignment="1">
      <alignment horizontal="center" vertical="top" wrapText="1"/>
    </xf>
    <xf numFmtId="0" fontId="4" fillId="2" borderId="11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horizontal="center" vertical="top" wrapText="1"/>
    </xf>
    <xf numFmtId="0" fontId="4" fillId="0" borderId="11" xfId="1" applyFont="1" applyFill="1" applyBorder="1" applyAlignment="1">
      <alignment horizontal="center" vertical="top" wrapTex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1"/>
  <sheetViews>
    <sheetView tabSelected="1" view="pageBreakPreview" topLeftCell="A40" zoomScale="55" zoomScaleNormal="100" zoomScaleSheetLayoutView="55" workbookViewId="0">
      <selection activeCell="B83" sqref="B83"/>
    </sheetView>
  </sheetViews>
  <sheetFormatPr defaultRowHeight="12.75"/>
  <cols>
    <col min="1" max="1" width="8.28515625" style="2" customWidth="1"/>
    <col min="2" max="2" width="126.85546875" style="2" customWidth="1"/>
    <col min="3" max="3" width="73.85546875" style="2" customWidth="1"/>
    <col min="4" max="4" width="12.7109375" style="2" customWidth="1"/>
    <col min="5" max="5" width="15.85546875" style="2" customWidth="1"/>
    <col min="6" max="6" width="18.5703125" style="2" customWidth="1"/>
    <col min="7" max="7" width="18.140625" style="5" customWidth="1"/>
    <col min="8" max="8" width="17.28515625" style="5" customWidth="1"/>
    <col min="9" max="9" width="18.5703125" style="2" customWidth="1"/>
    <col min="10" max="10" width="18.140625" style="2" customWidth="1"/>
    <col min="11" max="11" width="18.42578125" style="2" customWidth="1"/>
    <col min="12" max="16384" width="9.140625" style="2"/>
  </cols>
  <sheetData>
    <row r="1" spans="1:16" s="42" customFormat="1" ht="81.75" customHeight="1">
      <c r="A1" s="48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6" s="42" customFormat="1" ht="20.25">
      <c r="A2" s="67" t="s">
        <v>70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6" s="42" customFormat="1" ht="41.25" customHeight="1">
      <c r="A3" s="68" t="s">
        <v>71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6" s="42" customFormat="1" ht="44.25" customHeight="1">
      <c r="A4" s="70" t="s">
        <v>0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6" ht="40.5" customHeight="1">
      <c r="A5" s="50" t="s">
        <v>1</v>
      </c>
      <c r="B5" s="50" t="s">
        <v>84</v>
      </c>
      <c r="C5" s="50" t="s">
        <v>2</v>
      </c>
      <c r="D5" s="50"/>
      <c r="E5" s="50"/>
      <c r="F5" s="50"/>
      <c r="G5" s="50" t="s">
        <v>3</v>
      </c>
      <c r="H5" s="50"/>
      <c r="I5" s="71" t="s">
        <v>68</v>
      </c>
      <c r="J5" s="71" t="s">
        <v>69</v>
      </c>
      <c r="K5" s="71" t="s">
        <v>4</v>
      </c>
    </row>
    <row r="6" spans="1:16" ht="43.5" customHeight="1">
      <c r="A6" s="50"/>
      <c r="B6" s="50"/>
      <c r="C6" s="50" t="s">
        <v>5</v>
      </c>
      <c r="D6" s="50" t="s">
        <v>6</v>
      </c>
      <c r="E6" s="50" t="s">
        <v>7</v>
      </c>
      <c r="F6" s="50"/>
      <c r="G6" s="51" t="s">
        <v>8</v>
      </c>
      <c r="H6" s="51"/>
      <c r="I6" s="72"/>
      <c r="J6" s="72"/>
      <c r="K6" s="72"/>
      <c r="L6" s="3"/>
      <c r="M6" s="3"/>
      <c r="N6" s="3"/>
      <c r="O6" s="3"/>
      <c r="P6" s="3"/>
    </row>
    <row r="7" spans="1:16" ht="58.5" customHeight="1">
      <c r="A7" s="50"/>
      <c r="B7" s="50"/>
      <c r="C7" s="50"/>
      <c r="D7" s="50"/>
      <c r="E7" s="8" t="s">
        <v>64</v>
      </c>
      <c r="F7" s="8" t="s">
        <v>65</v>
      </c>
      <c r="G7" s="9" t="s">
        <v>66</v>
      </c>
      <c r="H7" s="9" t="s">
        <v>67</v>
      </c>
      <c r="I7" s="73"/>
      <c r="J7" s="73"/>
      <c r="K7" s="73"/>
      <c r="L7" s="3"/>
      <c r="M7" s="3"/>
      <c r="N7" s="3"/>
      <c r="O7" s="3"/>
      <c r="P7" s="3"/>
    </row>
    <row r="8" spans="1:16" ht="33.75" customHeight="1">
      <c r="A8" s="52" t="s">
        <v>73</v>
      </c>
      <c r="B8" s="53"/>
      <c r="C8" s="53"/>
      <c r="D8" s="53"/>
      <c r="E8" s="53"/>
      <c r="F8" s="53"/>
      <c r="G8" s="53"/>
      <c r="H8" s="53"/>
      <c r="I8" s="53"/>
      <c r="J8" s="53"/>
      <c r="K8" s="54"/>
      <c r="L8" s="3"/>
      <c r="M8" s="3"/>
      <c r="N8" s="3"/>
      <c r="O8" s="3"/>
      <c r="P8" s="3"/>
    </row>
    <row r="9" spans="1:16" ht="50.25" customHeight="1">
      <c r="A9" s="10"/>
      <c r="B9" s="11" t="s">
        <v>82</v>
      </c>
      <c r="C9" s="12" t="s">
        <v>9</v>
      </c>
      <c r="D9" s="12" t="s">
        <v>9</v>
      </c>
      <c r="E9" s="12" t="s">
        <v>9</v>
      </c>
      <c r="F9" s="12" t="s">
        <v>9</v>
      </c>
      <c r="G9" s="12" t="s">
        <v>9</v>
      </c>
      <c r="H9" s="12" t="s">
        <v>9</v>
      </c>
      <c r="I9" s="12" t="s">
        <v>9</v>
      </c>
      <c r="J9" s="12" t="s">
        <v>9</v>
      </c>
      <c r="K9" s="13">
        <f>K14</f>
        <v>153.04400623451679</v>
      </c>
      <c r="L9" s="3"/>
      <c r="M9" s="3"/>
      <c r="N9" s="3"/>
      <c r="O9" s="3"/>
      <c r="P9" s="3"/>
    </row>
    <row r="10" spans="1:16" ht="69" customHeight="1">
      <c r="A10" s="10">
        <v>1</v>
      </c>
      <c r="B10" s="11" t="s">
        <v>83</v>
      </c>
      <c r="C10" s="12" t="s">
        <v>9</v>
      </c>
      <c r="D10" s="12" t="s">
        <v>9</v>
      </c>
      <c r="E10" s="12" t="s">
        <v>9</v>
      </c>
      <c r="F10" s="12" t="s">
        <v>9</v>
      </c>
      <c r="G10" s="12" t="s">
        <v>9</v>
      </c>
      <c r="H10" s="12" t="s">
        <v>9</v>
      </c>
      <c r="I10" s="12" t="s">
        <v>9</v>
      </c>
      <c r="J10" s="12" t="s">
        <v>9</v>
      </c>
      <c r="K10" s="12">
        <f>K16</f>
        <v>1.6033500837520935</v>
      </c>
      <c r="L10" s="3"/>
      <c r="M10" s="3"/>
      <c r="N10" s="3"/>
      <c r="O10" s="3"/>
      <c r="P10" s="3"/>
    </row>
    <row r="11" spans="1:16" ht="65.25" customHeight="1">
      <c r="A11" s="14" t="s">
        <v>43</v>
      </c>
      <c r="B11" s="11" t="s">
        <v>41</v>
      </c>
      <c r="C11" s="12" t="s">
        <v>9</v>
      </c>
      <c r="D11" s="12" t="s">
        <v>9</v>
      </c>
      <c r="E11" s="12" t="s">
        <v>9</v>
      </c>
      <c r="F11" s="12" t="s">
        <v>9</v>
      </c>
      <c r="G11" s="12" t="s">
        <v>9</v>
      </c>
      <c r="H11" s="12" t="s">
        <v>9</v>
      </c>
      <c r="I11" s="12" t="s">
        <v>9</v>
      </c>
      <c r="J11" s="12" t="s">
        <v>9</v>
      </c>
      <c r="K11" s="12">
        <f>K37</f>
        <v>1.4575300409382423</v>
      </c>
      <c r="L11" s="3"/>
      <c r="M11" s="3"/>
      <c r="N11" s="3"/>
      <c r="O11" s="3"/>
      <c r="P11" s="3"/>
    </row>
    <row r="12" spans="1:16" ht="45" customHeight="1">
      <c r="A12" s="10"/>
      <c r="B12" s="15" t="s">
        <v>42</v>
      </c>
      <c r="C12" s="12" t="s">
        <v>9</v>
      </c>
      <c r="D12" s="10"/>
      <c r="E12" s="12" t="s">
        <v>9</v>
      </c>
      <c r="F12" s="12" t="s">
        <v>9</v>
      </c>
      <c r="G12" s="12" t="s">
        <v>9</v>
      </c>
      <c r="H12" s="12" t="s">
        <v>9</v>
      </c>
      <c r="I12" s="12" t="s">
        <v>9</v>
      </c>
      <c r="J12" s="12" t="s">
        <v>9</v>
      </c>
      <c r="K12" s="12">
        <f>K10+K11</f>
        <v>3.0608801246903359</v>
      </c>
      <c r="L12" s="3"/>
      <c r="M12" s="3"/>
      <c r="N12" s="3"/>
      <c r="O12" s="3"/>
      <c r="P12" s="3"/>
    </row>
    <row r="13" spans="1:16" ht="42" customHeight="1">
      <c r="A13" s="10"/>
      <c r="B13" s="15" t="s">
        <v>50</v>
      </c>
      <c r="C13" s="12" t="s">
        <v>9</v>
      </c>
      <c r="D13" s="10" t="s">
        <v>54</v>
      </c>
      <c r="E13" s="12" t="s">
        <v>9</v>
      </c>
      <c r="F13" s="12" t="s">
        <v>9</v>
      </c>
      <c r="G13" s="12" t="s">
        <v>9</v>
      </c>
      <c r="H13" s="12" t="s">
        <v>9</v>
      </c>
      <c r="I13" s="12" t="s">
        <v>9</v>
      </c>
      <c r="J13" s="12" t="s">
        <v>9</v>
      </c>
      <c r="K13" s="16">
        <v>2</v>
      </c>
      <c r="L13" s="3"/>
      <c r="M13" s="3"/>
      <c r="N13" s="3"/>
      <c r="O13" s="3"/>
      <c r="P13" s="3"/>
    </row>
    <row r="14" spans="1:16" ht="66.75" customHeight="1">
      <c r="A14" s="10"/>
      <c r="B14" s="17" t="s">
        <v>51</v>
      </c>
      <c r="C14" s="12" t="s">
        <v>9</v>
      </c>
      <c r="D14" s="10" t="s">
        <v>10</v>
      </c>
      <c r="E14" s="12" t="s">
        <v>9</v>
      </c>
      <c r="F14" s="12" t="s">
        <v>9</v>
      </c>
      <c r="G14" s="12" t="s">
        <v>9</v>
      </c>
      <c r="H14" s="12" t="s">
        <v>9</v>
      </c>
      <c r="I14" s="12" t="s">
        <v>9</v>
      </c>
      <c r="J14" s="12" t="s">
        <v>9</v>
      </c>
      <c r="K14" s="13">
        <f>K12/K13*100</f>
        <v>153.04400623451679</v>
      </c>
      <c r="L14" s="3"/>
      <c r="M14" s="3"/>
      <c r="N14" s="3"/>
      <c r="O14" s="3"/>
      <c r="P14" s="3"/>
    </row>
    <row r="15" spans="1:16" s="7" customFormat="1" ht="33.75" customHeight="1">
      <c r="A15" s="55" t="s">
        <v>74</v>
      </c>
      <c r="B15" s="56"/>
      <c r="C15" s="56"/>
      <c r="D15" s="56"/>
      <c r="E15" s="56"/>
      <c r="F15" s="56"/>
      <c r="G15" s="56"/>
      <c r="H15" s="56"/>
      <c r="I15" s="56"/>
      <c r="J15" s="56"/>
      <c r="K15" s="57"/>
      <c r="L15" s="6"/>
      <c r="M15" s="6"/>
      <c r="N15" s="6"/>
      <c r="O15" s="6"/>
      <c r="P15" s="6"/>
    </row>
    <row r="16" spans="1:16" ht="69" customHeight="1">
      <c r="A16" s="18" t="s">
        <v>49</v>
      </c>
      <c r="B16" s="11" t="s">
        <v>52</v>
      </c>
      <c r="C16" s="12" t="s">
        <v>9</v>
      </c>
      <c r="D16" s="12" t="s">
        <v>9</v>
      </c>
      <c r="E16" s="12" t="s">
        <v>9</v>
      </c>
      <c r="F16" s="12" t="s">
        <v>9</v>
      </c>
      <c r="G16" s="12" t="s">
        <v>9</v>
      </c>
      <c r="H16" s="12" t="s">
        <v>9</v>
      </c>
      <c r="I16" s="12" t="s">
        <v>9</v>
      </c>
      <c r="J16" s="12" t="s">
        <v>9</v>
      </c>
      <c r="K16" s="12">
        <f>K21/100</f>
        <v>1.6033500837520935</v>
      </c>
      <c r="L16" s="3"/>
      <c r="M16" s="3"/>
      <c r="N16" s="3"/>
      <c r="O16" s="3"/>
      <c r="P16" s="3"/>
    </row>
    <row r="17" spans="1:16" ht="78" customHeight="1">
      <c r="A17" s="18" t="s">
        <v>11</v>
      </c>
      <c r="B17" s="11" t="s">
        <v>81</v>
      </c>
      <c r="C17" s="12" t="s">
        <v>9</v>
      </c>
      <c r="D17" s="12" t="s">
        <v>9</v>
      </c>
      <c r="E17" s="12" t="s">
        <v>9</v>
      </c>
      <c r="F17" s="12" t="s">
        <v>9</v>
      </c>
      <c r="G17" s="12" t="s">
        <v>9</v>
      </c>
      <c r="H17" s="12" t="s">
        <v>9</v>
      </c>
      <c r="I17" s="12" t="s">
        <v>9</v>
      </c>
      <c r="J17" s="12" t="s">
        <v>9</v>
      </c>
      <c r="K17" s="12">
        <f>K23</f>
        <v>1.8666666666666665</v>
      </c>
      <c r="L17" s="3"/>
      <c r="M17" s="3"/>
      <c r="N17" s="3"/>
      <c r="O17" s="3"/>
      <c r="P17" s="3"/>
    </row>
    <row r="18" spans="1:16" ht="71.25" customHeight="1">
      <c r="A18" s="18" t="s">
        <v>27</v>
      </c>
      <c r="B18" s="11" t="s">
        <v>40</v>
      </c>
      <c r="C18" s="12" t="s">
        <v>9</v>
      </c>
      <c r="D18" s="12" t="s">
        <v>9</v>
      </c>
      <c r="E18" s="12" t="s">
        <v>9</v>
      </c>
      <c r="F18" s="12" t="s">
        <v>9</v>
      </c>
      <c r="G18" s="12" t="s">
        <v>9</v>
      </c>
      <c r="H18" s="12" t="s">
        <v>9</v>
      </c>
      <c r="I18" s="12" t="s">
        <v>9</v>
      </c>
      <c r="J18" s="12" t="s">
        <v>9</v>
      </c>
      <c r="K18" s="12">
        <f>K29</f>
        <v>1.3400335008375208</v>
      </c>
      <c r="L18" s="3"/>
      <c r="M18" s="3"/>
      <c r="N18" s="3"/>
      <c r="O18" s="3"/>
      <c r="P18" s="3"/>
    </row>
    <row r="19" spans="1:16" ht="39" customHeight="1">
      <c r="A19" s="18"/>
      <c r="B19" s="15" t="s">
        <v>44</v>
      </c>
      <c r="C19" s="12" t="s">
        <v>9</v>
      </c>
      <c r="D19" s="10"/>
      <c r="E19" s="12" t="s">
        <v>9</v>
      </c>
      <c r="F19" s="12" t="s">
        <v>9</v>
      </c>
      <c r="G19" s="12" t="s">
        <v>9</v>
      </c>
      <c r="H19" s="12" t="s">
        <v>9</v>
      </c>
      <c r="I19" s="12" t="s">
        <v>9</v>
      </c>
      <c r="J19" s="12" t="s">
        <v>9</v>
      </c>
      <c r="K19" s="12">
        <f>K17+K18</f>
        <v>3.2067001675041871</v>
      </c>
    </row>
    <row r="20" spans="1:16" ht="40.5" customHeight="1">
      <c r="A20" s="10"/>
      <c r="B20" s="15" t="s">
        <v>53</v>
      </c>
      <c r="C20" s="12" t="s">
        <v>9</v>
      </c>
      <c r="D20" s="10" t="s">
        <v>54</v>
      </c>
      <c r="E20" s="12" t="s">
        <v>9</v>
      </c>
      <c r="F20" s="12" t="s">
        <v>9</v>
      </c>
      <c r="G20" s="12" t="s">
        <v>9</v>
      </c>
      <c r="H20" s="12" t="s">
        <v>9</v>
      </c>
      <c r="I20" s="12" t="s">
        <v>9</v>
      </c>
      <c r="J20" s="12" t="s">
        <v>9</v>
      </c>
      <c r="K20" s="16">
        <v>2</v>
      </c>
      <c r="L20" s="3"/>
      <c r="M20" s="3"/>
      <c r="N20" s="3"/>
      <c r="O20" s="3"/>
      <c r="P20" s="3"/>
    </row>
    <row r="21" spans="1:16" ht="66" customHeight="1">
      <c r="A21" s="10"/>
      <c r="B21" s="17" t="s">
        <v>57</v>
      </c>
      <c r="C21" s="12" t="s">
        <v>9</v>
      </c>
      <c r="D21" s="10" t="s">
        <v>10</v>
      </c>
      <c r="E21" s="12" t="s">
        <v>9</v>
      </c>
      <c r="F21" s="12" t="s">
        <v>9</v>
      </c>
      <c r="G21" s="12" t="s">
        <v>9</v>
      </c>
      <c r="H21" s="12" t="s">
        <v>9</v>
      </c>
      <c r="I21" s="12" t="s">
        <v>9</v>
      </c>
      <c r="J21" s="12" t="s">
        <v>9</v>
      </c>
      <c r="K21" s="13">
        <f>K19/K20*100</f>
        <v>160.33500837520936</v>
      </c>
      <c r="L21" s="3"/>
      <c r="M21" s="3"/>
      <c r="N21" s="3"/>
      <c r="O21" s="3"/>
      <c r="P21" s="3"/>
    </row>
    <row r="22" spans="1:16" ht="30.75" customHeight="1">
      <c r="A22" s="61" t="s">
        <v>76</v>
      </c>
      <c r="B22" s="62"/>
      <c r="C22" s="62"/>
      <c r="D22" s="62"/>
      <c r="E22" s="62"/>
      <c r="F22" s="62"/>
      <c r="G22" s="62"/>
      <c r="H22" s="62"/>
      <c r="I22" s="62"/>
      <c r="J22" s="62"/>
      <c r="K22" s="63"/>
      <c r="L22" s="3"/>
      <c r="M22" s="3"/>
      <c r="N22" s="3"/>
      <c r="O22" s="3"/>
      <c r="P22" s="3"/>
    </row>
    <row r="23" spans="1:16" s="1" customFormat="1" ht="58.5" customHeight="1">
      <c r="A23" s="18" t="s">
        <v>11</v>
      </c>
      <c r="B23" s="19" t="s">
        <v>58</v>
      </c>
      <c r="C23" s="12" t="s">
        <v>9</v>
      </c>
      <c r="D23" s="9" t="s">
        <v>9</v>
      </c>
      <c r="E23" s="9" t="s">
        <v>9</v>
      </c>
      <c r="F23" s="9" t="s">
        <v>9</v>
      </c>
      <c r="G23" s="9" t="s">
        <v>9</v>
      </c>
      <c r="H23" s="9" t="s">
        <v>9</v>
      </c>
      <c r="I23" s="9" t="s">
        <v>9</v>
      </c>
      <c r="J23" s="9" t="s">
        <v>9</v>
      </c>
      <c r="K23" s="9">
        <f>K27/100</f>
        <v>1.8666666666666665</v>
      </c>
    </row>
    <row r="24" spans="1:16" s="1" customFormat="1" ht="98.25" customHeight="1">
      <c r="A24" s="18" t="s">
        <v>15</v>
      </c>
      <c r="B24" s="19" t="s">
        <v>13</v>
      </c>
      <c r="C24" s="19" t="s">
        <v>75</v>
      </c>
      <c r="D24" s="8" t="s">
        <v>14</v>
      </c>
      <c r="E24" s="8">
        <v>300</v>
      </c>
      <c r="F24" s="8">
        <v>560</v>
      </c>
      <c r="G24" s="9">
        <v>100000</v>
      </c>
      <c r="H24" s="9">
        <v>100000</v>
      </c>
      <c r="I24" s="20">
        <f>H24/G24</f>
        <v>1</v>
      </c>
      <c r="J24" s="21">
        <f>F24/E24</f>
        <v>1.8666666666666667</v>
      </c>
      <c r="K24" s="9">
        <f>J24/I24</f>
        <v>1.8666666666666667</v>
      </c>
    </row>
    <row r="25" spans="1:16" ht="33.75" customHeight="1">
      <c r="A25" s="18"/>
      <c r="B25" s="22" t="s">
        <v>12</v>
      </c>
      <c r="C25" s="12" t="s">
        <v>9</v>
      </c>
      <c r="D25" s="8"/>
      <c r="E25" s="9" t="s">
        <v>9</v>
      </c>
      <c r="F25" s="9" t="s">
        <v>9</v>
      </c>
      <c r="G25" s="9" t="s">
        <v>9</v>
      </c>
      <c r="H25" s="9" t="s">
        <v>9</v>
      </c>
      <c r="I25" s="9" t="s">
        <v>9</v>
      </c>
      <c r="J25" s="9" t="s">
        <v>9</v>
      </c>
      <c r="K25" s="9">
        <f>K24</f>
        <v>1.8666666666666667</v>
      </c>
    </row>
    <row r="26" spans="1:16" ht="36" customHeight="1">
      <c r="A26" s="18"/>
      <c r="B26" s="22" t="s">
        <v>63</v>
      </c>
      <c r="C26" s="12" t="s">
        <v>9</v>
      </c>
      <c r="D26" s="8" t="s">
        <v>54</v>
      </c>
      <c r="E26" s="9" t="s">
        <v>9</v>
      </c>
      <c r="F26" s="9" t="s">
        <v>9</v>
      </c>
      <c r="G26" s="9" t="s">
        <v>9</v>
      </c>
      <c r="H26" s="9" t="s">
        <v>9</v>
      </c>
      <c r="I26" s="9" t="s">
        <v>9</v>
      </c>
      <c r="J26" s="9" t="s">
        <v>9</v>
      </c>
      <c r="K26" s="23">
        <v>1</v>
      </c>
    </row>
    <row r="27" spans="1:16" ht="58.5" customHeight="1" thickBot="1">
      <c r="A27" s="24"/>
      <c r="B27" s="25" t="s">
        <v>55</v>
      </c>
      <c r="C27" s="12" t="s">
        <v>9</v>
      </c>
      <c r="D27" s="26" t="s">
        <v>10</v>
      </c>
      <c r="E27" s="27" t="s">
        <v>9</v>
      </c>
      <c r="F27" s="27" t="s">
        <v>9</v>
      </c>
      <c r="G27" s="27" t="s">
        <v>9</v>
      </c>
      <c r="H27" s="27" t="s">
        <v>9</v>
      </c>
      <c r="I27" s="27" t="s">
        <v>9</v>
      </c>
      <c r="J27" s="27" t="s">
        <v>9</v>
      </c>
      <c r="K27" s="28">
        <f>K25/K26*100</f>
        <v>186.66666666666666</v>
      </c>
    </row>
    <row r="28" spans="1:16" ht="47.25" customHeight="1">
      <c r="A28" s="58" t="s">
        <v>77</v>
      </c>
      <c r="B28" s="59"/>
      <c r="C28" s="59"/>
      <c r="D28" s="59"/>
      <c r="E28" s="59"/>
      <c r="F28" s="59"/>
      <c r="G28" s="59"/>
      <c r="H28" s="59"/>
      <c r="I28" s="59"/>
      <c r="J28" s="59"/>
      <c r="K28" s="60"/>
      <c r="L28" s="3"/>
      <c r="M28" s="3"/>
      <c r="N28" s="3"/>
      <c r="O28" s="3"/>
      <c r="P28" s="3"/>
    </row>
    <row r="29" spans="1:16" s="1" customFormat="1" ht="63" customHeight="1">
      <c r="A29" s="29" t="s">
        <v>27</v>
      </c>
      <c r="B29" s="30" t="s">
        <v>48</v>
      </c>
      <c r="C29" s="9" t="s">
        <v>9</v>
      </c>
      <c r="D29" s="9" t="s">
        <v>9</v>
      </c>
      <c r="E29" s="9" t="s">
        <v>9</v>
      </c>
      <c r="F29" s="9" t="s">
        <v>9</v>
      </c>
      <c r="G29" s="9" t="s">
        <v>9</v>
      </c>
      <c r="H29" s="9" t="s">
        <v>9</v>
      </c>
      <c r="I29" s="9" t="s">
        <v>9</v>
      </c>
      <c r="J29" s="9" t="s">
        <v>9</v>
      </c>
      <c r="K29" s="9">
        <f>K35/100</f>
        <v>1.3400335008375208</v>
      </c>
    </row>
    <row r="30" spans="1:16" s="1" customFormat="1" ht="66" customHeight="1">
      <c r="A30" s="18" t="s">
        <v>26</v>
      </c>
      <c r="B30" s="31" t="s">
        <v>16</v>
      </c>
      <c r="C30" s="31" t="s">
        <v>39</v>
      </c>
      <c r="D30" s="8" t="s">
        <v>56</v>
      </c>
      <c r="E30" s="13">
        <v>1000</v>
      </c>
      <c r="F30" s="13">
        <v>4000</v>
      </c>
      <c r="G30" s="12">
        <v>100000</v>
      </c>
      <c r="H30" s="12">
        <v>99500</v>
      </c>
      <c r="I30" s="32">
        <f>H30/G30</f>
        <v>0.995</v>
      </c>
      <c r="J30" s="33">
        <f>F30/E30</f>
        <v>4</v>
      </c>
      <c r="K30" s="12">
        <f>J30/I30</f>
        <v>4.0201005025125625</v>
      </c>
    </row>
    <row r="31" spans="1:16" s="1" customFormat="1" ht="59.25" customHeight="1">
      <c r="A31" s="18" t="s">
        <v>28</v>
      </c>
      <c r="B31" s="31" t="s">
        <v>17</v>
      </c>
      <c r="C31" s="31" t="s">
        <v>18</v>
      </c>
      <c r="D31" s="8" t="s">
        <v>56</v>
      </c>
      <c r="E31" s="43">
        <v>1</v>
      </c>
      <c r="F31" s="43">
        <v>7</v>
      </c>
      <c r="G31" s="44">
        <v>0</v>
      </c>
      <c r="H31" s="44">
        <v>0</v>
      </c>
      <c r="I31" s="21">
        <v>0</v>
      </c>
      <c r="J31" s="21">
        <f>F31/E31</f>
        <v>7</v>
      </c>
      <c r="K31" s="44">
        <v>0</v>
      </c>
    </row>
    <row r="32" spans="1:16" s="1" customFormat="1" ht="47.25" customHeight="1">
      <c r="A32" s="18" t="s">
        <v>29</v>
      </c>
      <c r="B32" s="31" t="s">
        <v>19</v>
      </c>
      <c r="C32" s="31" t="s">
        <v>20</v>
      </c>
      <c r="D32" s="8" t="s">
        <v>56</v>
      </c>
      <c r="E32" s="43">
        <v>1</v>
      </c>
      <c r="F32" s="43">
        <v>1</v>
      </c>
      <c r="G32" s="44">
        <v>0</v>
      </c>
      <c r="H32" s="44">
        <v>0</v>
      </c>
      <c r="I32" s="21">
        <v>0</v>
      </c>
      <c r="J32" s="21">
        <f>F32/E32</f>
        <v>1</v>
      </c>
      <c r="K32" s="44">
        <v>0</v>
      </c>
    </row>
    <row r="33" spans="1:16" ht="36.75" customHeight="1">
      <c r="A33" s="18"/>
      <c r="B33" s="22" t="s">
        <v>12</v>
      </c>
      <c r="C33" s="12" t="s">
        <v>9</v>
      </c>
      <c r="D33" s="8"/>
      <c r="E33" s="44" t="s">
        <v>9</v>
      </c>
      <c r="F33" s="44" t="s">
        <v>9</v>
      </c>
      <c r="G33" s="44" t="s">
        <v>9</v>
      </c>
      <c r="H33" s="44" t="s">
        <v>9</v>
      </c>
      <c r="I33" s="44" t="s">
        <v>9</v>
      </c>
      <c r="J33" s="44" t="s">
        <v>9</v>
      </c>
      <c r="K33" s="44">
        <f>K30+K31+K32</f>
        <v>4.0201005025125625</v>
      </c>
    </row>
    <row r="34" spans="1:16" ht="31.5" customHeight="1">
      <c r="A34" s="18"/>
      <c r="B34" s="22" t="s">
        <v>31</v>
      </c>
      <c r="C34" s="12" t="s">
        <v>9</v>
      </c>
      <c r="D34" s="8" t="s">
        <v>54</v>
      </c>
      <c r="E34" s="44" t="s">
        <v>9</v>
      </c>
      <c r="F34" s="44" t="s">
        <v>9</v>
      </c>
      <c r="G34" s="44" t="s">
        <v>9</v>
      </c>
      <c r="H34" s="44" t="s">
        <v>9</v>
      </c>
      <c r="I34" s="44" t="s">
        <v>9</v>
      </c>
      <c r="J34" s="44" t="s">
        <v>9</v>
      </c>
      <c r="K34" s="45">
        <v>3</v>
      </c>
    </row>
    <row r="35" spans="1:16" ht="49.5" customHeight="1">
      <c r="A35" s="18"/>
      <c r="B35" s="25" t="s">
        <v>55</v>
      </c>
      <c r="C35" s="12" t="s">
        <v>9</v>
      </c>
      <c r="D35" s="8" t="s">
        <v>10</v>
      </c>
      <c r="E35" s="44" t="s">
        <v>9</v>
      </c>
      <c r="F35" s="44" t="s">
        <v>9</v>
      </c>
      <c r="G35" s="44" t="s">
        <v>9</v>
      </c>
      <c r="H35" s="44" t="s">
        <v>9</v>
      </c>
      <c r="I35" s="44" t="s">
        <v>9</v>
      </c>
      <c r="J35" s="44" t="s">
        <v>9</v>
      </c>
      <c r="K35" s="46">
        <f>K33/K34*100</f>
        <v>134.00335008375208</v>
      </c>
    </row>
    <row r="36" spans="1:16" ht="44.25" customHeight="1">
      <c r="A36" s="61" t="s">
        <v>78</v>
      </c>
      <c r="B36" s="62"/>
      <c r="C36" s="62"/>
      <c r="D36" s="62"/>
      <c r="E36" s="62"/>
      <c r="F36" s="62"/>
      <c r="G36" s="62"/>
      <c r="H36" s="62"/>
      <c r="I36" s="62"/>
      <c r="J36" s="62"/>
      <c r="K36" s="63"/>
      <c r="L36" s="3"/>
      <c r="M36" s="3"/>
      <c r="N36" s="3"/>
      <c r="O36" s="3"/>
      <c r="P36" s="3"/>
    </row>
    <row r="37" spans="1:16" ht="65.25" customHeight="1">
      <c r="A37" s="18" t="s">
        <v>43</v>
      </c>
      <c r="B37" s="11" t="s">
        <v>60</v>
      </c>
      <c r="C37" s="12" t="s">
        <v>9</v>
      </c>
      <c r="D37" s="12" t="s">
        <v>9</v>
      </c>
      <c r="E37" s="12" t="s">
        <v>9</v>
      </c>
      <c r="F37" s="12" t="s">
        <v>9</v>
      </c>
      <c r="G37" s="12" t="s">
        <v>9</v>
      </c>
      <c r="H37" s="12" t="s">
        <v>9</v>
      </c>
      <c r="I37" s="12" t="s">
        <v>9</v>
      </c>
      <c r="J37" s="12" t="s">
        <v>9</v>
      </c>
      <c r="K37" s="12">
        <f>K42/100</f>
        <v>1.4575300409382423</v>
      </c>
      <c r="L37" s="3"/>
      <c r="M37" s="3"/>
      <c r="N37" s="3"/>
      <c r="O37" s="3"/>
      <c r="P37" s="3"/>
    </row>
    <row r="38" spans="1:16" ht="60" customHeight="1">
      <c r="A38" s="18" t="s">
        <v>11</v>
      </c>
      <c r="B38" s="11" t="s">
        <v>45</v>
      </c>
      <c r="C38" s="12" t="s">
        <v>9</v>
      </c>
      <c r="D38" s="12" t="s">
        <v>9</v>
      </c>
      <c r="E38" s="12" t="s">
        <v>9</v>
      </c>
      <c r="F38" s="12" t="s">
        <v>9</v>
      </c>
      <c r="G38" s="12" t="s">
        <v>9</v>
      </c>
      <c r="H38" s="12" t="s">
        <v>9</v>
      </c>
      <c r="I38" s="12" t="s">
        <v>9</v>
      </c>
      <c r="J38" s="12" t="s">
        <v>9</v>
      </c>
      <c r="K38" s="12">
        <f>K44</f>
        <v>1.05</v>
      </c>
      <c r="L38" s="3"/>
      <c r="M38" s="3"/>
      <c r="N38" s="3"/>
      <c r="O38" s="3"/>
      <c r="P38" s="3"/>
    </row>
    <row r="39" spans="1:16" ht="57" customHeight="1">
      <c r="A39" s="29" t="s">
        <v>27</v>
      </c>
      <c r="B39" s="34" t="s">
        <v>46</v>
      </c>
      <c r="C39" s="12" t="s">
        <v>9</v>
      </c>
      <c r="D39" s="12" t="s">
        <v>9</v>
      </c>
      <c r="E39" s="12" t="s">
        <v>9</v>
      </c>
      <c r="F39" s="12" t="s">
        <v>9</v>
      </c>
      <c r="G39" s="12" t="s">
        <v>9</v>
      </c>
      <c r="H39" s="12" t="s">
        <v>9</v>
      </c>
      <c r="I39" s="12" t="s">
        <v>9</v>
      </c>
      <c r="J39" s="12" t="s">
        <v>9</v>
      </c>
      <c r="K39" s="12">
        <f>K51</f>
        <v>1.8650600818764849</v>
      </c>
      <c r="L39" s="3"/>
      <c r="M39" s="3"/>
      <c r="N39" s="3"/>
      <c r="O39" s="3"/>
      <c r="P39" s="3"/>
    </row>
    <row r="40" spans="1:16" ht="35.25" customHeight="1">
      <c r="A40" s="18"/>
      <c r="B40" s="15" t="s">
        <v>44</v>
      </c>
      <c r="C40" s="12" t="s">
        <v>9</v>
      </c>
      <c r="D40" s="10"/>
      <c r="E40" s="12" t="s">
        <v>9</v>
      </c>
      <c r="F40" s="12" t="s">
        <v>9</v>
      </c>
      <c r="G40" s="12" t="s">
        <v>9</v>
      </c>
      <c r="H40" s="12" t="s">
        <v>9</v>
      </c>
      <c r="I40" s="12" t="s">
        <v>9</v>
      </c>
      <c r="J40" s="12" t="s">
        <v>9</v>
      </c>
      <c r="K40" s="12">
        <f>K38+K39</f>
        <v>2.9150600818764847</v>
      </c>
    </row>
    <row r="41" spans="1:16" ht="36" customHeight="1">
      <c r="A41" s="10"/>
      <c r="B41" s="15" t="s">
        <v>53</v>
      </c>
      <c r="C41" s="12" t="s">
        <v>9</v>
      </c>
      <c r="D41" s="10" t="s">
        <v>54</v>
      </c>
      <c r="E41" s="12" t="s">
        <v>9</v>
      </c>
      <c r="F41" s="12" t="s">
        <v>9</v>
      </c>
      <c r="G41" s="12" t="s">
        <v>9</v>
      </c>
      <c r="H41" s="12" t="s">
        <v>9</v>
      </c>
      <c r="I41" s="12" t="s">
        <v>9</v>
      </c>
      <c r="J41" s="12" t="s">
        <v>9</v>
      </c>
      <c r="K41" s="16">
        <v>2</v>
      </c>
      <c r="L41" s="3"/>
      <c r="M41" s="3"/>
      <c r="N41" s="3"/>
      <c r="O41" s="3"/>
      <c r="P41" s="3"/>
    </row>
    <row r="42" spans="1:16" ht="66" customHeight="1">
      <c r="A42" s="10"/>
      <c r="B42" s="17" t="s">
        <v>59</v>
      </c>
      <c r="C42" s="12" t="s">
        <v>9</v>
      </c>
      <c r="D42" s="10" t="s">
        <v>10</v>
      </c>
      <c r="E42" s="12" t="s">
        <v>9</v>
      </c>
      <c r="F42" s="12" t="s">
        <v>9</v>
      </c>
      <c r="G42" s="12" t="s">
        <v>9</v>
      </c>
      <c r="H42" s="12" t="s">
        <v>9</v>
      </c>
      <c r="I42" s="12" t="s">
        <v>9</v>
      </c>
      <c r="J42" s="12" t="s">
        <v>9</v>
      </c>
      <c r="K42" s="13">
        <f>K40/K41*100</f>
        <v>145.75300409382425</v>
      </c>
      <c r="L42" s="3"/>
      <c r="M42" s="3"/>
      <c r="N42" s="3"/>
      <c r="O42" s="3"/>
      <c r="P42" s="3"/>
    </row>
    <row r="43" spans="1:16" ht="51" customHeight="1">
      <c r="A43" s="61" t="s">
        <v>79</v>
      </c>
      <c r="B43" s="62"/>
      <c r="C43" s="62"/>
      <c r="D43" s="62"/>
      <c r="E43" s="62"/>
      <c r="F43" s="62"/>
      <c r="G43" s="62"/>
      <c r="H43" s="62"/>
      <c r="I43" s="62"/>
      <c r="J43" s="62"/>
      <c r="K43" s="63"/>
      <c r="L43" s="3"/>
      <c r="M43" s="3"/>
      <c r="N43" s="3"/>
      <c r="O43" s="3"/>
      <c r="P43" s="3"/>
    </row>
    <row r="44" spans="1:16" ht="48.75" customHeight="1">
      <c r="A44" s="14" t="s">
        <v>11</v>
      </c>
      <c r="B44" s="11" t="s">
        <v>45</v>
      </c>
      <c r="C44" s="12" t="s">
        <v>9</v>
      </c>
      <c r="D44" s="12" t="s">
        <v>9</v>
      </c>
      <c r="E44" s="12" t="s">
        <v>9</v>
      </c>
      <c r="F44" s="12" t="s">
        <v>9</v>
      </c>
      <c r="G44" s="12" t="s">
        <v>9</v>
      </c>
      <c r="H44" s="12" t="s">
        <v>9</v>
      </c>
      <c r="I44" s="12" t="s">
        <v>9</v>
      </c>
      <c r="J44" s="12" t="s">
        <v>9</v>
      </c>
      <c r="K44" s="12">
        <f>K49/100</f>
        <v>1.05</v>
      </c>
      <c r="L44" s="3"/>
      <c r="M44" s="3"/>
      <c r="N44" s="3"/>
      <c r="O44" s="3"/>
      <c r="P44" s="3"/>
    </row>
    <row r="45" spans="1:16" s="1" customFormat="1" ht="37.5">
      <c r="A45" s="14" t="s">
        <v>15</v>
      </c>
      <c r="B45" s="15" t="s">
        <v>21</v>
      </c>
      <c r="C45" s="15" t="s">
        <v>25</v>
      </c>
      <c r="D45" s="10" t="s">
        <v>14</v>
      </c>
      <c r="E45" s="10">
        <v>10</v>
      </c>
      <c r="F45" s="10">
        <v>11</v>
      </c>
      <c r="G45" s="12">
        <v>770000</v>
      </c>
      <c r="H45" s="12">
        <v>770000</v>
      </c>
      <c r="I45" s="33">
        <f>H45/G45</f>
        <v>1</v>
      </c>
      <c r="J45" s="33">
        <f>F45/E45</f>
        <v>1.1000000000000001</v>
      </c>
      <c r="K45" s="12">
        <f>J45/I45</f>
        <v>1.1000000000000001</v>
      </c>
    </row>
    <row r="46" spans="1:16" ht="57.75" customHeight="1">
      <c r="A46" s="14" t="s">
        <v>61</v>
      </c>
      <c r="B46" s="15" t="s">
        <v>22</v>
      </c>
      <c r="C46" s="15" t="s">
        <v>23</v>
      </c>
      <c r="D46" s="10" t="s">
        <v>14</v>
      </c>
      <c r="E46" s="10">
        <v>30</v>
      </c>
      <c r="F46" s="10">
        <v>30</v>
      </c>
      <c r="G46" s="12">
        <v>300000</v>
      </c>
      <c r="H46" s="12">
        <v>300000</v>
      </c>
      <c r="I46" s="33">
        <f>H46/G46</f>
        <v>1</v>
      </c>
      <c r="J46" s="33">
        <f>F46/E46</f>
        <v>1</v>
      </c>
      <c r="K46" s="12">
        <f>J46/I46</f>
        <v>1</v>
      </c>
    </row>
    <row r="47" spans="1:16" ht="33" customHeight="1">
      <c r="A47" s="10"/>
      <c r="B47" s="15" t="s">
        <v>12</v>
      </c>
      <c r="C47" s="12" t="s">
        <v>9</v>
      </c>
      <c r="D47" s="10"/>
      <c r="E47" s="12" t="s">
        <v>9</v>
      </c>
      <c r="F47" s="12" t="s">
        <v>9</v>
      </c>
      <c r="G47" s="12" t="s">
        <v>9</v>
      </c>
      <c r="H47" s="12" t="s">
        <v>9</v>
      </c>
      <c r="I47" s="12" t="s">
        <v>9</v>
      </c>
      <c r="J47" s="12" t="s">
        <v>9</v>
      </c>
      <c r="K47" s="12">
        <f>K45+K46</f>
        <v>2.1</v>
      </c>
      <c r="L47" s="3"/>
      <c r="M47" s="3"/>
      <c r="N47" s="3"/>
      <c r="O47" s="3"/>
      <c r="P47" s="3"/>
    </row>
    <row r="48" spans="1:16" ht="38.25" customHeight="1">
      <c r="A48" s="14"/>
      <c r="B48" s="15" t="s">
        <v>24</v>
      </c>
      <c r="C48" s="12" t="s">
        <v>9</v>
      </c>
      <c r="D48" s="10" t="s">
        <v>54</v>
      </c>
      <c r="E48" s="12" t="s">
        <v>9</v>
      </c>
      <c r="F48" s="12" t="s">
        <v>9</v>
      </c>
      <c r="G48" s="12" t="s">
        <v>9</v>
      </c>
      <c r="H48" s="12" t="s">
        <v>9</v>
      </c>
      <c r="I48" s="12" t="s">
        <v>9</v>
      </c>
      <c r="J48" s="12" t="s">
        <v>9</v>
      </c>
      <c r="K48" s="16">
        <v>2</v>
      </c>
    </row>
    <row r="49" spans="1:16" ht="38.25" thickBot="1">
      <c r="A49" s="35"/>
      <c r="B49" s="17" t="s">
        <v>55</v>
      </c>
      <c r="C49" s="12" t="s">
        <v>9</v>
      </c>
      <c r="D49" s="36" t="s">
        <v>10</v>
      </c>
      <c r="E49" s="37" t="s">
        <v>9</v>
      </c>
      <c r="F49" s="37" t="s">
        <v>9</v>
      </c>
      <c r="G49" s="37" t="s">
        <v>9</v>
      </c>
      <c r="H49" s="37" t="s">
        <v>9</v>
      </c>
      <c r="I49" s="37" t="s">
        <v>9</v>
      </c>
      <c r="J49" s="37" t="s">
        <v>9</v>
      </c>
      <c r="K49" s="38">
        <f>K47/K48*100</f>
        <v>105</v>
      </c>
    </row>
    <row r="50" spans="1:16" ht="50.25" customHeight="1">
      <c r="A50" s="64" t="s">
        <v>80</v>
      </c>
      <c r="B50" s="65"/>
      <c r="C50" s="65"/>
      <c r="D50" s="65"/>
      <c r="E50" s="65"/>
      <c r="F50" s="65"/>
      <c r="G50" s="65"/>
      <c r="H50" s="65"/>
      <c r="I50" s="65"/>
      <c r="J50" s="65"/>
      <c r="K50" s="66"/>
      <c r="L50" s="3"/>
      <c r="M50" s="3"/>
      <c r="N50" s="3"/>
      <c r="O50" s="3"/>
      <c r="P50" s="3"/>
    </row>
    <row r="51" spans="1:16" s="1" customFormat="1" ht="54.75" customHeight="1">
      <c r="A51" s="29" t="s">
        <v>27</v>
      </c>
      <c r="B51" s="34" t="s">
        <v>47</v>
      </c>
      <c r="C51" s="12" t="s">
        <v>9</v>
      </c>
      <c r="D51" s="12" t="s">
        <v>9</v>
      </c>
      <c r="E51" s="12" t="s">
        <v>9</v>
      </c>
      <c r="F51" s="12" t="s">
        <v>9</v>
      </c>
      <c r="G51" s="12" t="s">
        <v>9</v>
      </c>
      <c r="H51" s="12" t="s">
        <v>9</v>
      </c>
      <c r="I51" s="12" t="s">
        <v>9</v>
      </c>
      <c r="J51" s="12" t="s">
        <v>9</v>
      </c>
      <c r="K51" s="39">
        <f>K58/100</f>
        <v>1.8650600818764849</v>
      </c>
    </row>
    <row r="52" spans="1:16" s="1" customFormat="1" ht="173.25" customHeight="1">
      <c r="A52" s="18" t="s">
        <v>26</v>
      </c>
      <c r="B52" s="31" t="s">
        <v>32</v>
      </c>
      <c r="C52" s="31" t="s">
        <v>62</v>
      </c>
      <c r="D52" s="10" t="s">
        <v>10</v>
      </c>
      <c r="E52" s="13">
        <v>100</v>
      </c>
      <c r="F52" s="13">
        <v>100</v>
      </c>
      <c r="G52" s="12">
        <v>641620</v>
      </c>
      <c r="H52" s="12">
        <v>641620</v>
      </c>
      <c r="I52" s="33">
        <f t="shared" ref="I52:I55" si="0">H52/G52</f>
        <v>1</v>
      </c>
      <c r="J52" s="33">
        <f>F52/E52</f>
        <v>1</v>
      </c>
      <c r="K52" s="12">
        <f>J52/I52</f>
        <v>1</v>
      </c>
    </row>
    <row r="53" spans="1:16" s="1" customFormat="1" ht="55.5" customHeight="1">
      <c r="A53" s="18" t="s">
        <v>28</v>
      </c>
      <c r="B53" s="31" t="s">
        <v>33</v>
      </c>
      <c r="C53" s="31" t="s">
        <v>34</v>
      </c>
      <c r="D53" s="10" t="s">
        <v>14</v>
      </c>
      <c r="E53" s="13">
        <v>2236</v>
      </c>
      <c r="F53" s="13">
        <v>3948</v>
      </c>
      <c r="G53" s="12">
        <v>36011499.5</v>
      </c>
      <c r="H53" s="12">
        <v>35614526.68</v>
      </c>
      <c r="I53" s="33">
        <f>H53/G53</f>
        <v>0.98897649846544156</v>
      </c>
      <c r="J53" s="33">
        <f>F53/E53</f>
        <v>1.7656529516994632</v>
      </c>
      <c r="K53" s="12">
        <f>J53/I53</f>
        <v>1.78533357914891</v>
      </c>
    </row>
    <row r="54" spans="1:16" s="1" customFormat="1" ht="55.5" customHeight="1">
      <c r="A54" s="18" t="s">
        <v>29</v>
      </c>
      <c r="B54" s="31" t="s">
        <v>35</v>
      </c>
      <c r="C54" s="31" t="s">
        <v>36</v>
      </c>
      <c r="D54" s="10" t="s">
        <v>14</v>
      </c>
      <c r="E54" s="13">
        <v>1200</v>
      </c>
      <c r="F54" s="13">
        <v>1359</v>
      </c>
      <c r="G54" s="12">
        <v>31677399.350000001</v>
      </c>
      <c r="H54" s="12">
        <v>31427083.850000001</v>
      </c>
      <c r="I54" s="33">
        <f t="shared" si="0"/>
        <v>0.9920979782072924</v>
      </c>
      <c r="J54" s="33">
        <f>F54/E54</f>
        <v>1.1325000000000001</v>
      </c>
      <c r="K54" s="12">
        <f>J54/I54</f>
        <v>1.1415203184330767</v>
      </c>
    </row>
    <row r="55" spans="1:16" s="1" customFormat="1" ht="58.5" customHeight="1">
      <c r="A55" s="18" t="s">
        <v>30</v>
      </c>
      <c r="B55" s="11" t="s">
        <v>37</v>
      </c>
      <c r="C55" s="31" t="s">
        <v>38</v>
      </c>
      <c r="D55" s="10" t="s">
        <v>14</v>
      </c>
      <c r="E55" s="13">
        <v>64</v>
      </c>
      <c r="F55" s="13">
        <v>205</v>
      </c>
      <c r="G55" s="12">
        <v>1661474</v>
      </c>
      <c r="H55" s="12">
        <v>1506178</v>
      </c>
      <c r="I55" s="33">
        <f t="shared" si="0"/>
        <v>0.90653118857111215</v>
      </c>
      <c r="J55" s="33">
        <f>F55/E55</f>
        <v>3.203125</v>
      </c>
      <c r="K55" s="12">
        <f>J55/I55</f>
        <v>3.5333864299239535</v>
      </c>
    </row>
    <row r="56" spans="1:16" ht="37.5" customHeight="1">
      <c r="A56" s="18"/>
      <c r="B56" s="15" t="s">
        <v>12</v>
      </c>
      <c r="C56" s="12" t="s">
        <v>9</v>
      </c>
      <c r="D56" s="10"/>
      <c r="E56" s="12" t="s">
        <v>9</v>
      </c>
      <c r="F56" s="12" t="s">
        <v>9</v>
      </c>
      <c r="G56" s="12" t="s">
        <v>9</v>
      </c>
      <c r="H56" s="12" t="s">
        <v>9</v>
      </c>
      <c r="I56" s="12" t="s">
        <v>9</v>
      </c>
      <c r="J56" s="12" t="s">
        <v>9</v>
      </c>
      <c r="K56" s="12">
        <f>K52+K53+K54+K55</f>
        <v>7.4602403275059395</v>
      </c>
    </row>
    <row r="57" spans="1:16" ht="39.75" customHeight="1">
      <c r="A57" s="18"/>
      <c r="B57" s="15" t="s">
        <v>31</v>
      </c>
      <c r="C57" s="12" t="s">
        <v>9</v>
      </c>
      <c r="D57" s="10" t="s">
        <v>54</v>
      </c>
      <c r="E57" s="12" t="s">
        <v>9</v>
      </c>
      <c r="F57" s="12" t="s">
        <v>9</v>
      </c>
      <c r="G57" s="12" t="s">
        <v>9</v>
      </c>
      <c r="H57" s="12" t="s">
        <v>9</v>
      </c>
      <c r="I57" s="12" t="s">
        <v>9</v>
      </c>
      <c r="J57" s="12" t="s">
        <v>9</v>
      </c>
      <c r="K57" s="16">
        <v>4</v>
      </c>
    </row>
    <row r="58" spans="1:16" ht="50.25" customHeight="1">
      <c r="A58" s="18"/>
      <c r="B58" s="17" t="s">
        <v>55</v>
      </c>
      <c r="C58" s="12" t="s">
        <v>9</v>
      </c>
      <c r="D58" s="10" t="s">
        <v>10</v>
      </c>
      <c r="E58" s="12" t="s">
        <v>9</v>
      </c>
      <c r="F58" s="12" t="s">
        <v>9</v>
      </c>
      <c r="G58" s="12" t="s">
        <v>9</v>
      </c>
      <c r="H58" s="12" t="s">
        <v>9</v>
      </c>
      <c r="I58" s="12" t="s">
        <v>9</v>
      </c>
      <c r="J58" s="12" t="s">
        <v>9</v>
      </c>
      <c r="K58" s="39">
        <f>K56/K57*100</f>
        <v>186.50600818764849</v>
      </c>
    </row>
    <row r="59" spans="1:16" ht="18.75">
      <c r="A59" s="40"/>
      <c r="B59" s="40"/>
      <c r="C59" s="40"/>
      <c r="D59" s="40"/>
      <c r="E59" s="40"/>
      <c r="F59" s="40"/>
      <c r="G59" s="41"/>
      <c r="H59" s="41"/>
      <c r="I59" s="40"/>
      <c r="J59" s="40"/>
      <c r="K59" s="40"/>
    </row>
    <row r="60" spans="1:16" ht="55.5" customHeight="1">
      <c r="A60" s="47" t="s">
        <v>85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</row>
    <row r="61" spans="1:16" ht="15.75">
      <c r="A61" s="1"/>
      <c r="B61" s="1"/>
      <c r="C61" s="1"/>
      <c r="D61" s="1"/>
      <c r="E61" s="1"/>
      <c r="F61" s="1"/>
      <c r="G61" s="4"/>
      <c r="H61" s="4"/>
      <c r="I61" s="1"/>
      <c r="J61" s="1"/>
      <c r="K61" s="1"/>
    </row>
  </sheetData>
  <mergeCells count="23">
    <mergeCell ref="J5:J7"/>
    <mergeCell ref="K5:K7"/>
    <mergeCell ref="A5:A7"/>
    <mergeCell ref="B5:B7"/>
    <mergeCell ref="C5:F5"/>
    <mergeCell ref="G5:H5"/>
    <mergeCell ref="I5:I7"/>
    <mergeCell ref="A60:K60"/>
    <mergeCell ref="A1:K1"/>
    <mergeCell ref="C6:C7"/>
    <mergeCell ref="D6:D7"/>
    <mergeCell ref="E6:F6"/>
    <mergeCell ref="G6:H6"/>
    <mergeCell ref="A8:K8"/>
    <mergeCell ref="A15:K15"/>
    <mergeCell ref="A28:K28"/>
    <mergeCell ref="A36:K36"/>
    <mergeCell ref="A43:K43"/>
    <mergeCell ref="A50:K50"/>
    <mergeCell ref="A22:K22"/>
    <mergeCell ref="A2:K2"/>
    <mergeCell ref="A3:K3"/>
    <mergeCell ref="A4:K4"/>
  </mergeCells>
  <pageMargins left="0.33" right="0.19" top="0.41" bottom="0.33" header="0.3" footer="0.3"/>
  <pageSetup paperSize="9" scale="41" fitToHeight="3" orientation="landscape" r:id="rId1"/>
  <headerFooter differentFirst="1" alignWithMargins="0">
    <oddHeader>&amp;C&amp;P</oddHeader>
  </headerFooter>
  <rowBreaks count="1" manualBreakCount="1">
    <brk id="20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 эф 2014 гос программма</vt:lpstr>
      <vt:lpstr>'оценка эф 2014 гос программма'!Заголовки_для_печати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Мирхайдарова Яна Николаевна</dc:creator>
  <cp:lastModifiedBy>TVBagaudinova</cp:lastModifiedBy>
  <cp:lastPrinted>2015-05-18T07:07:21Z</cp:lastPrinted>
  <dcterms:created xsi:type="dcterms:W3CDTF">2015-03-18T03:12:41Z</dcterms:created>
  <dcterms:modified xsi:type="dcterms:W3CDTF">2015-05-18T07:10:45Z</dcterms:modified>
</cp:coreProperties>
</file>